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85"/>
  </bookViews>
  <sheets>
    <sheet name="hay" sheetId="4" r:id="rId1"/>
    <sheet name="rus" sheetId="6" r:id="rId2"/>
  </sheets>
  <definedNames>
    <definedName name="_ftn1" localSheetId="1">rus!$G$11</definedName>
    <definedName name="_ftnref1" localSheetId="1">rus!$H$4</definedName>
  </definedNames>
  <calcPr calcId="152511"/>
</workbook>
</file>

<file path=xl/calcChain.xml><?xml version="1.0" encoding="utf-8"?>
<calcChain xmlns="http://schemas.openxmlformats.org/spreadsheetml/2006/main">
  <c r="I7" i="6" l="1"/>
  <c r="I6" i="6"/>
  <c r="I6" i="4"/>
  <c r="M7" i="6" l="1"/>
  <c r="M6" i="6"/>
  <c r="F6" i="6"/>
  <c r="F7" i="6" s="1"/>
  <c r="I7" i="4" l="1"/>
  <c r="M6" i="4"/>
  <c r="M7" i="4" l="1"/>
  <c r="F6" i="4"/>
  <c r="F7" i="4"/>
</calcChain>
</file>

<file path=xl/sharedStrings.xml><?xml version="1.0" encoding="utf-8"?>
<sst xmlns="http://schemas.openxmlformats.org/spreadsheetml/2006/main" count="59" uniqueCount="51">
  <si>
    <t>Չափաբաժնի
 N</t>
  </si>
  <si>
    <t>1-ին տեղ</t>
  </si>
  <si>
    <t>Գնառաջակներ ներկայացրած մասնակիցների անուններն ու 
առաջարկած գները</t>
  </si>
  <si>
    <t>Ընդամենը</t>
  </si>
  <si>
    <t>Հանձնաժողովի</t>
  </si>
  <si>
    <t>Թուղթ Ա4</t>
  </si>
  <si>
    <t>տուփ</t>
  </si>
  <si>
    <t>Չափի միավորը</t>
  </si>
  <si>
    <t xml:space="preserve">Անդամներ՝  </t>
  </si>
  <si>
    <t xml:space="preserve">                   </t>
  </si>
  <si>
    <t>Լիլիթ Մամաջանյան</t>
  </si>
  <si>
    <t>Նախագահ՝                                        Գոհար Ասլանյան</t>
  </si>
  <si>
    <t>Քարտուղար՝                                       Աիդա Հովհաննիսյան</t>
  </si>
  <si>
    <r>
      <t xml:space="preserve">                                                             </t>
    </r>
    <r>
      <rPr>
        <sz val="11"/>
        <color theme="1"/>
        <rFont val="GHEA Grapalat"/>
        <family val="3"/>
      </rPr>
      <t>Մովսես Մարդանյան</t>
    </r>
  </si>
  <si>
    <t xml:space="preserve">Ապրանքի անվանումը </t>
  </si>
  <si>
    <t>Հաստատված 
քանակը</t>
  </si>
  <si>
    <t xml:space="preserve"> Միավորի գինը
/գնումների պլանով/</t>
  </si>
  <si>
    <t>Հաստատված
գումարը</t>
  </si>
  <si>
    <t>Մարգարիտ Արծրունյան ԱՁ</t>
  </si>
  <si>
    <t>9=7+8</t>
  </si>
  <si>
    <t>13=11+12</t>
  </si>
  <si>
    <t xml:space="preserve">«Լոռու մարզի երեխայի և ընտանիքի աջակցության կենտրոն» ՊՈԱԿ-ի կողմից կազմակերպված ԼՄԵԸԱԿ-ԳՀԱՊՁԲ-20/1 ծածկագրով գնման  ընթացակարգի ներկայացված գնային առաջարկների համեմատություն
</t>
  </si>
  <si>
    <t>Էկոնոմ ՍՊԸ</t>
  </si>
  <si>
    <t/>
  </si>
  <si>
    <t xml:space="preserve"> N
лот</t>
  </si>
  <si>
    <t>единица измерения</t>
  </si>
  <si>
    <t xml:space="preserve"> цена единицы/драмов РА</t>
  </si>
  <si>
    <t>Утвержденный объем</t>
  </si>
  <si>
    <t>Утвержденнная сумма</t>
  </si>
  <si>
    <t>Имена и названия участников, представивших предложения</t>
  </si>
  <si>
    <t>Наименование товара</t>
  </si>
  <si>
    <t>1-е место</t>
  </si>
  <si>
    <t>Бумага А4</t>
  </si>
  <si>
    <t>крб</t>
  </si>
  <si>
    <t>Председатель комиссии: _________________________ Гоар Асланян</t>
  </si>
  <si>
    <t>Члены комиссии:</t>
  </si>
  <si>
    <t>_________________________ Мовсес Марданян</t>
  </si>
  <si>
    <t>_________________________ Лилит Мамаджанян</t>
  </si>
  <si>
    <t>Секретарь комиссии: _________________________ Аида Оганнесян</t>
  </si>
  <si>
    <t>ЧП "Маргарит Арцрунян"</t>
  </si>
  <si>
    <t>ООО "Эконом"</t>
  </si>
  <si>
    <t>Всего</t>
  </si>
  <si>
    <t>Сравнение ценовых предложений по процедуре закупки под кодом ЛМЭАК-ГХАПДЗБ-20/1, организованной ГНКО "Центр содействия детям и семье Лорийского марза"</t>
  </si>
  <si>
    <t xml:space="preserve">Արժեք (ինքնարժեքի և կանխատեսվող շահույթի հանրագումարը) </t>
  </si>
  <si>
    <t>ԱԱՀ**</t>
  </si>
  <si>
    <t xml:space="preserve">Ընդհանուր 
գինը  </t>
  </si>
  <si>
    <t xml:space="preserve">Стоимость
(совокупность себестоимости и прогнозируемой прибыли)
</t>
  </si>
  <si>
    <t xml:space="preserve">НДС**
</t>
  </si>
  <si>
    <t xml:space="preserve">Общая цена
</t>
  </si>
  <si>
    <t xml:space="preserve">Стоимость
(совокупность себестоимости и прогнозируемой прибыли)
</t>
  </si>
  <si>
    <t xml:space="preserve">Общая цена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</si>
</sst>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/>
    <xf numFmtId="0" fontId="0" fillId="0" borderId="8" xfId="0" applyBorder="1"/>
    <xf numFmtId="0" fontId="0" fillId="0" borderId="0" xfId="0" applyBorder="1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vertical="center"/>
    </xf>
    <xf numFmtId="0" fontId="3" fillId="0" borderId="7" xfId="0" quotePrefix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3"/>
    </xf>
    <xf numFmtId="0" fontId="1" fillId="0" borderId="1" xfId="0" applyFont="1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Normal="100" workbookViewId="0">
      <selection activeCell="G6" sqref="G6:J7"/>
    </sheetView>
  </sheetViews>
  <sheetFormatPr defaultRowHeight="15" x14ac:dyDescent="0.25"/>
  <cols>
    <col min="1" max="1" width="7.42578125" customWidth="1"/>
    <col min="2" max="2" width="26" customWidth="1"/>
    <col min="3" max="3" width="8.140625" customWidth="1"/>
    <col min="4" max="4" width="13.5703125" customWidth="1"/>
    <col min="5" max="5" width="9" customWidth="1"/>
    <col min="6" max="6" width="10.28515625" bestFit="1" customWidth="1"/>
    <col min="7" max="7" width="12.5703125" customWidth="1"/>
    <col min="8" max="8" width="11.28515625" customWidth="1"/>
    <col min="9" max="9" width="9.28515625" bestFit="1" customWidth="1"/>
    <col min="10" max="10" width="6.140625" customWidth="1"/>
    <col min="11" max="11" width="12.140625" customWidth="1"/>
    <col min="12" max="12" width="9.28515625" bestFit="1" customWidth="1"/>
    <col min="13" max="13" width="9.140625" customWidth="1"/>
    <col min="14" max="14" width="8.5703125" customWidth="1"/>
  </cols>
  <sheetData>
    <row r="1" spans="1:14" ht="39.75" customHeight="1" x14ac:dyDescent="0.25">
      <c r="A1" s="23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1" customFormat="1" ht="54.75" customHeight="1" x14ac:dyDescent="0.25">
      <c r="A2" s="25" t="s">
        <v>0</v>
      </c>
      <c r="B2" s="28" t="s">
        <v>14</v>
      </c>
      <c r="C2" s="25" t="s">
        <v>7</v>
      </c>
      <c r="D2" s="25" t="s">
        <v>16</v>
      </c>
      <c r="E2" s="25" t="s">
        <v>15</v>
      </c>
      <c r="F2" s="25" t="s">
        <v>17</v>
      </c>
      <c r="G2" s="31" t="s">
        <v>2</v>
      </c>
      <c r="H2" s="31"/>
      <c r="I2" s="31"/>
      <c r="J2" s="31"/>
      <c r="K2" s="31"/>
      <c r="L2" s="31"/>
      <c r="M2" s="31"/>
      <c r="N2" s="31"/>
    </row>
    <row r="3" spans="1:14" x14ac:dyDescent="0.25">
      <c r="A3" s="26"/>
      <c r="B3" s="29"/>
      <c r="C3" s="26"/>
      <c r="D3" s="26"/>
      <c r="E3" s="29"/>
      <c r="F3" s="29"/>
      <c r="G3" s="32" t="s">
        <v>18</v>
      </c>
      <c r="H3" s="33"/>
      <c r="I3" s="33"/>
      <c r="J3" s="34"/>
      <c r="K3" s="35" t="s">
        <v>22</v>
      </c>
      <c r="L3" s="35"/>
      <c r="M3" s="35"/>
      <c r="N3" s="35"/>
    </row>
    <row r="4" spans="1:14" s="3" customFormat="1" ht="114" x14ac:dyDescent="0.25">
      <c r="A4" s="27"/>
      <c r="B4" s="30"/>
      <c r="C4" s="27"/>
      <c r="D4" s="27"/>
      <c r="E4" s="30"/>
      <c r="F4" s="30"/>
      <c r="G4" s="9" t="s">
        <v>43</v>
      </c>
      <c r="H4" s="9" t="s">
        <v>44</v>
      </c>
      <c r="I4" s="9" t="s">
        <v>45</v>
      </c>
      <c r="J4" s="9" t="s">
        <v>1</v>
      </c>
      <c r="K4" s="10" t="s">
        <v>43</v>
      </c>
      <c r="L4" s="10" t="s">
        <v>44</v>
      </c>
      <c r="M4" s="10" t="s">
        <v>45</v>
      </c>
      <c r="N4" s="10" t="s">
        <v>1</v>
      </c>
    </row>
    <row r="5" spans="1:14" s="3" customFormat="1" x14ac:dyDescent="0.25">
      <c r="A5" s="11">
        <v>1</v>
      </c>
      <c r="B5" s="12">
        <v>2</v>
      </c>
      <c r="C5" s="11">
        <v>3</v>
      </c>
      <c r="D5" s="12">
        <v>4</v>
      </c>
      <c r="E5" s="11">
        <v>5</v>
      </c>
      <c r="F5" s="12">
        <v>6</v>
      </c>
      <c r="G5" s="11">
        <v>7</v>
      </c>
      <c r="H5" s="12">
        <v>8</v>
      </c>
      <c r="I5" s="11" t="s">
        <v>19</v>
      </c>
      <c r="J5" s="12">
        <v>10</v>
      </c>
      <c r="K5" s="11">
        <v>11</v>
      </c>
      <c r="L5" s="12">
        <v>12</v>
      </c>
      <c r="M5" s="11" t="s">
        <v>20</v>
      </c>
      <c r="N5" s="12">
        <v>14</v>
      </c>
    </row>
    <row r="6" spans="1:14" s="18" customFormat="1" ht="16.5" x14ac:dyDescent="0.3">
      <c r="A6" s="16">
        <v>18</v>
      </c>
      <c r="B6" s="17" t="s">
        <v>5</v>
      </c>
      <c r="C6" s="16" t="s">
        <v>6</v>
      </c>
      <c r="D6" s="16">
        <v>1480</v>
      </c>
      <c r="E6" s="16">
        <v>70</v>
      </c>
      <c r="F6" s="16">
        <f t="shared" ref="F6" si="0">D6*E6</f>
        <v>103600</v>
      </c>
      <c r="G6" s="13">
        <v>110600</v>
      </c>
      <c r="H6" s="16"/>
      <c r="I6" s="4">
        <f>G6+H6</f>
        <v>110600</v>
      </c>
      <c r="J6" s="16"/>
      <c r="K6" s="16">
        <v>139600</v>
      </c>
      <c r="L6" s="16"/>
      <c r="M6" s="13">
        <f t="shared" ref="M6" si="1">K6+L6</f>
        <v>139600</v>
      </c>
      <c r="N6" s="13"/>
    </row>
    <row r="7" spans="1:14" ht="16.5" x14ac:dyDescent="0.3">
      <c r="A7" s="5" t="s">
        <v>3</v>
      </c>
      <c r="B7" s="5"/>
      <c r="C7" s="5"/>
      <c r="D7" s="5"/>
      <c r="E7" s="5"/>
      <c r="F7" s="5">
        <f>SUM(F6:F6)</f>
        <v>103600</v>
      </c>
      <c r="G7" s="13">
        <v>110600</v>
      </c>
      <c r="H7" s="5"/>
      <c r="I7" s="4">
        <f>G7+H7</f>
        <v>110600</v>
      </c>
      <c r="J7" s="5"/>
      <c r="K7" s="16">
        <v>139600</v>
      </c>
      <c r="L7" s="5"/>
      <c r="M7" s="4">
        <f t="shared" ref="M7" si="2">K7+L7</f>
        <v>139600</v>
      </c>
      <c r="N7" s="5"/>
    </row>
    <row r="10" spans="1:14" ht="16.5" x14ac:dyDescent="0.25">
      <c r="A10" s="2" t="s">
        <v>4</v>
      </c>
    </row>
    <row r="11" spans="1:14" ht="16.5" x14ac:dyDescent="0.25">
      <c r="A11" s="2" t="s">
        <v>11</v>
      </c>
      <c r="B11" s="6"/>
    </row>
    <row r="12" spans="1:14" ht="43.5" customHeight="1" x14ac:dyDescent="0.25">
      <c r="A12" s="2" t="s">
        <v>8</v>
      </c>
    </row>
    <row r="13" spans="1:14" ht="16.5" x14ac:dyDescent="0.3">
      <c r="A13" s="2"/>
      <c r="B13" s="6" t="s">
        <v>13</v>
      </c>
    </row>
    <row r="14" spans="1:14" ht="7.5" customHeight="1" x14ac:dyDescent="0.25">
      <c r="A14" s="2" t="s">
        <v>9</v>
      </c>
    </row>
    <row r="15" spans="1:14" ht="16.5" x14ac:dyDescent="0.3">
      <c r="A15" s="2"/>
      <c r="B15" s="6"/>
      <c r="C15" s="8" t="s">
        <v>10</v>
      </c>
    </row>
    <row r="16" spans="1:14" ht="16.5" x14ac:dyDescent="0.25">
      <c r="A16" s="2"/>
      <c r="B16" s="7"/>
    </row>
    <row r="17" spans="1:2" ht="16.5" x14ac:dyDescent="0.25">
      <c r="A17" s="2" t="s">
        <v>12</v>
      </c>
      <c r="B17" s="6"/>
    </row>
  </sheetData>
  <mergeCells count="10">
    <mergeCell ref="A1:N1"/>
    <mergeCell ref="A2:A4"/>
    <mergeCell ref="B2:B4"/>
    <mergeCell ref="C2:C4"/>
    <mergeCell ref="D2:D4"/>
    <mergeCell ref="E2:E4"/>
    <mergeCell ref="F2:F4"/>
    <mergeCell ref="G2:N2"/>
    <mergeCell ref="G3:J3"/>
    <mergeCell ref="K3:N3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A4" zoomScaleNormal="100" workbookViewId="0">
      <selection activeCell="Q11" sqref="Q11"/>
    </sheetView>
  </sheetViews>
  <sheetFormatPr defaultRowHeight="15" x14ac:dyDescent="0.25"/>
  <cols>
    <col min="1" max="1" width="7.42578125" customWidth="1"/>
    <col min="2" max="2" width="26" customWidth="1"/>
    <col min="3" max="3" width="8.140625" customWidth="1"/>
    <col min="4" max="4" width="13.5703125" customWidth="1"/>
    <col min="5" max="5" width="9" customWidth="1"/>
    <col min="6" max="6" width="10.28515625" bestFit="1" customWidth="1"/>
    <col min="7" max="7" width="12.5703125" customWidth="1"/>
    <col min="8" max="8" width="11.28515625" customWidth="1"/>
    <col min="9" max="9" width="9.28515625" bestFit="1" customWidth="1"/>
    <col min="10" max="10" width="6.140625" customWidth="1"/>
    <col min="11" max="11" width="12.140625" customWidth="1"/>
    <col min="12" max="12" width="9.28515625" bestFit="1" customWidth="1"/>
    <col min="13" max="13" width="9.140625" customWidth="1"/>
    <col min="14" max="14" width="8.5703125" customWidth="1"/>
  </cols>
  <sheetData>
    <row r="1" spans="1:14" ht="39.75" customHeight="1" x14ac:dyDescent="0.25">
      <c r="A1" s="23" t="s">
        <v>42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1" customFormat="1" ht="54.75" customHeight="1" x14ac:dyDescent="0.25">
      <c r="A2" s="25" t="s">
        <v>24</v>
      </c>
      <c r="B2" s="28" t="s">
        <v>30</v>
      </c>
      <c r="C2" s="25" t="s">
        <v>25</v>
      </c>
      <c r="D2" s="25" t="s">
        <v>26</v>
      </c>
      <c r="E2" s="25" t="s">
        <v>27</v>
      </c>
      <c r="F2" s="25" t="s">
        <v>28</v>
      </c>
      <c r="G2" s="31" t="s">
        <v>29</v>
      </c>
      <c r="H2" s="31"/>
      <c r="I2" s="31"/>
      <c r="J2" s="31"/>
      <c r="K2" s="31"/>
      <c r="L2" s="31"/>
      <c r="M2" s="31"/>
      <c r="N2" s="31"/>
    </row>
    <row r="3" spans="1:14" x14ac:dyDescent="0.25">
      <c r="A3" s="26"/>
      <c r="B3" s="29"/>
      <c r="C3" s="26"/>
      <c r="D3" s="26"/>
      <c r="E3" s="29"/>
      <c r="F3" s="29"/>
      <c r="G3" s="32" t="s">
        <v>39</v>
      </c>
      <c r="H3" s="33"/>
      <c r="I3" s="33"/>
      <c r="J3" s="34"/>
      <c r="K3" s="35" t="s">
        <v>40</v>
      </c>
      <c r="L3" s="35"/>
      <c r="M3" s="35"/>
      <c r="N3" s="35"/>
    </row>
    <row r="4" spans="1:14" s="3" customFormat="1" ht="142.5" x14ac:dyDescent="0.25">
      <c r="A4" s="27"/>
      <c r="B4" s="30"/>
      <c r="C4" s="27"/>
      <c r="D4" s="27"/>
      <c r="E4" s="30"/>
      <c r="F4" s="30"/>
      <c r="G4" s="9" t="s">
        <v>46</v>
      </c>
      <c r="H4" s="9" t="s">
        <v>47</v>
      </c>
      <c r="I4" s="9" t="s">
        <v>48</v>
      </c>
      <c r="J4" s="9" t="s">
        <v>31</v>
      </c>
      <c r="K4" s="20" t="s">
        <v>49</v>
      </c>
      <c r="L4" s="20" t="s">
        <v>47</v>
      </c>
      <c r="M4" s="20" t="s">
        <v>50</v>
      </c>
      <c r="N4" s="10" t="s">
        <v>31</v>
      </c>
    </row>
    <row r="5" spans="1:14" s="3" customFormat="1" x14ac:dyDescent="0.25">
      <c r="A5" s="19" t="s">
        <v>23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4">
        <v>7</v>
      </c>
      <c r="H5" s="15">
        <v>8</v>
      </c>
      <c r="I5" s="14" t="s">
        <v>19</v>
      </c>
      <c r="J5" s="15">
        <v>10</v>
      </c>
      <c r="K5" s="14">
        <v>11</v>
      </c>
      <c r="L5" s="15">
        <v>12</v>
      </c>
      <c r="M5" s="14" t="s">
        <v>20</v>
      </c>
      <c r="N5" s="15">
        <v>14</v>
      </c>
    </row>
    <row r="6" spans="1:14" s="18" customFormat="1" ht="16.5" x14ac:dyDescent="0.3">
      <c r="A6" s="16">
        <v>1</v>
      </c>
      <c r="B6" s="22" t="s">
        <v>32</v>
      </c>
      <c r="C6" s="16" t="s">
        <v>33</v>
      </c>
      <c r="D6" s="16">
        <v>1480</v>
      </c>
      <c r="E6" s="16">
        <v>70</v>
      </c>
      <c r="F6" s="16">
        <f t="shared" ref="F6" si="0">D6*E6</f>
        <v>103600</v>
      </c>
      <c r="G6" s="13">
        <v>110600</v>
      </c>
      <c r="H6" s="16"/>
      <c r="I6" s="4">
        <f>G6+H6</f>
        <v>110600</v>
      </c>
      <c r="J6" s="16"/>
      <c r="K6" s="16">
        <v>139600</v>
      </c>
      <c r="L6" s="16"/>
      <c r="M6" s="13">
        <f t="shared" ref="M6:M7" si="1">K6+L6</f>
        <v>139600</v>
      </c>
      <c r="N6" s="13"/>
    </row>
    <row r="7" spans="1:14" ht="16.5" x14ac:dyDescent="0.3">
      <c r="A7" s="36" t="s">
        <v>41</v>
      </c>
      <c r="B7" s="37"/>
      <c r="C7" s="5"/>
      <c r="D7" s="5"/>
      <c r="E7" s="5"/>
      <c r="F7" s="5">
        <f>SUM(F6:F6)</f>
        <v>103600</v>
      </c>
      <c r="G7" s="13">
        <v>110600</v>
      </c>
      <c r="H7" s="5"/>
      <c r="I7" s="4">
        <f>G7+H7</f>
        <v>110600</v>
      </c>
      <c r="J7" s="5"/>
      <c r="K7" s="16">
        <v>139600</v>
      </c>
      <c r="L7" s="5"/>
      <c r="M7" s="4">
        <f t="shared" si="1"/>
        <v>139600</v>
      </c>
      <c r="N7" s="5"/>
    </row>
    <row r="12" spans="1:14" ht="24.95" customHeight="1" x14ac:dyDescent="0.25">
      <c r="A12" s="2" t="s">
        <v>34</v>
      </c>
    </row>
    <row r="13" spans="1:14" ht="24.95" customHeight="1" x14ac:dyDescent="0.25">
      <c r="A13" s="2" t="s">
        <v>35</v>
      </c>
    </row>
    <row r="14" spans="1:14" ht="24.95" customHeight="1" x14ac:dyDescent="0.25">
      <c r="A14" s="2" t="s">
        <v>36</v>
      </c>
    </row>
    <row r="15" spans="1:14" ht="24.95" customHeight="1" x14ac:dyDescent="0.25">
      <c r="A15" s="2" t="s">
        <v>37</v>
      </c>
    </row>
    <row r="16" spans="1:14" ht="24.95" customHeight="1" x14ac:dyDescent="0.25">
      <c r="A16" s="2" t="s">
        <v>38</v>
      </c>
    </row>
    <row r="17" spans="1:1" ht="16.5" x14ac:dyDescent="0.25">
      <c r="A17" s="21"/>
    </row>
  </sheetData>
  <mergeCells count="11">
    <mergeCell ref="A7:B7"/>
    <mergeCell ref="A1:N1"/>
    <mergeCell ref="A2:A4"/>
    <mergeCell ref="B2:B4"/>
    <mergeCell ref="C2:C4"/>
    <mergeCell ref="D2:D4"/>
    <mergeCell ref="E2:E4"/>
    <mergeCell ref="F2:F4"/>
    <mergeCell ref="G2:N2"/>
    <mergeCell ref="G3:J3"/>
    <mergeCell ref="K3:N3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hay</vt:lpstr>
      <vt:lpstr>rus</vt:lpstr>
      <vt:lpstr>rus!_ftn1</vt:lpstr>
      <vt:lpstr>rus!_ftnref1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2020-08-31T09:40:40Z</dcterms:modified>
</cp:coreProperties>
</file>